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39" i="1"/>
  <c r="E38"/>
  <c r="E37"/>
  <c r="E36"/>
  <c r="E35"/>
  <c r="E33"/>
  <c r="E32"/>
  <c r="E25"/>
</calcChain>
</file>

<file path=xl/sharedStrings.xml><?xml version="1.0" encoding="utf-8"?>
<sst xmlns="http://schemas.openxmlformats.org/spreadsheetml/2006/main" count="118" uniqueCount="52">
  <si>
    <t>ЛЭП</t>
  </si>
  <si>
    <t xml:space="preserve">Напряжение, кВ </t>
  </si>
  <si>
    <t>Количество цепей на опоре</t>
  </si>
  <si>
    <t>Материал опор</t>
  </si>
  <si>
    <t>Комментарии</t>
  </si>
  <si>
    <t>Протяженность</t>
  </si>
  <si>
    <t>км</t>
  </si>
  <si>
    <t>ВЛЭП</t>
  </si>
  <si>
    <t>400-500</t>
  </si>
  <si>
    <t>металл</t>
  </si>
  <si>
    <t>ж/бетон</t>
  </si>
  <si>
    <t>330</t>
  </si>
  <si>
    <t>1</t>
  </si>
  <si>
    <t>2</t>
  </si>
  <si>
    <t>дерево</t>
  </si>
  <si>
    <t>110-150</t>
  </si>
  <si>
    <t>КЛЭП</t>
  </si>
  <si>
    <t>-</t>
  </si>
  <si>
    <t xml:space="preserve">ВН, всего </t>
  </si>
  <si>
    <t>1-20</t>
  </si>
  <si>
    <t>дерево на ж/б пасынках</t>
  </si>
  <si>
    <t>ж/бетон, металл</t>
  </si>
  <si>
    <t>20-35</t>
  </si>
  <si>
    <t>3-10</t>
  </si>
  <si>
    <t xml:space="preserve">0, 4 кВ </t>
  </si>
  <si>
    <t xml:space="preserve">до 1 кВ </t>
  </si>
  <si>
    <t>№ п/п</t>
  </si>
  <si>
    <t>Наименование</t>
  </si>
  <si>
    <t>Единица измерения</t>
  </si>
  <si>
    <t>Количество единиц измерения</t>
  </si>
  <si>
    <t>Подстанция</t>
  </si>
  <si>
    <t>п/ст</t>
  </si>
  <si>
    <t>Силовой трансформатор или реактор (одно- или трехфазный), или вольтодобавочный трансформатор</t>
  </si>
  <si>
    <t>Единица оборудования</t>
  </si>
  <si>
    <t>Воздушный выключатель</t>
  </si>
  <si>
    <t>3 фазы</t>
  </si>
  <si>
    <t>Масляный выключатель</t>
  </si>
  <si>
    <t xml:space="preserve"> - " -</t>
  </si>
  <si>
    <t>Отделитель с короткозамыкателем</t>
  </si>
  <si>
    <t>Выключатель нагрузки</t>
  </si>
  <si>
    <t>Синхронный компенсатор мощн. до 50 Мвар</t>
  </si>
  <si>
    <t>То же, 50 Мвар и более</t>
  </si>
  <si>
    <t>Статические конденсаторы</t>
  </si>
  <si>
    <t>100 конд.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</si>
  <si>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</si>
  <si>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</si>
  <si>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</si>
  <si>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</si>
  <si>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</si>
  <si>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</si>
  <si>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Приложение №10 г. Северск</t>
  </si>
  <si>
    <t>Приложение №11 г. Северск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</si>
</sst>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6" formatCode="_-* #,##0.00[$€-1]_-;\-* #,##0.00[$€-1]_-;_-* &quot;-&quot;??[$€-1]_-"/>
    <numFmt numFmtId="167" formatCode="&quot;$&quot;#,##0_);[Red]\(&quot;$&quot;#,##0\)"/>
    <numFmt numFmtId="170" formatCode="#,##0.000"/>
    <numFmt numFmtId="171" formatCode="General_)"/>
    <numFmt numFmtId="175" formatCode="#,##0.0000"/>
    <numFmt numFmtId="176" formatCode="#,##0.0000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NTHarmonica"/>
    </font>
    <font>
      <sz val="10"/>
      <name val="Times New Roman Cyr"/>
      <charset val="204"/>
    </font>
    <font>
      <sz val="11"/>
      <color indexed="8"/>
      <name val="Calibri"/>
      <family val="2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1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5">
    <xf numFmtId="0" fontId="0" fillId="0" borderId="0"/>
    <xf numFmtId="0" fontId="2" fillId="0" borderId="0"/>
    <xf numFmtId="0" fontId="7" fillId="0" borderId="0"/>
    <xf numFmtId="166" fontId="7" fillId="0" borderId="0"/>
    <xf numFmtId="0" fontId="8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4" fillId="0" borderId="0"/>
    <xf numFmtId="0" fontId="5" fillId="0" borderId="1" applyNumberFormat="0" applyAlignment="0">
      <protection locked="0"/>
    </xf>
    <xf numFmtId="167" fontId="10" fillId="0" borderId="0" applyFont="0" applyFill="0" applyBorder="0" applyAlignment="0" applyProtection="0"/>
    <xf numFmtId="0" fontId="11" fillId="0" borderId="0" applyFill="0" applyBorder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5" fillId="2" borderId="1" applyNumberFormat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3" fillId="0" borderId="0"/>
    <xf numFmtId="49" fontId="4" fillId="0" borderId="0" applyBorder="0">
      <alignment vertical="top"/>
    </xf>
    <xf numFmtId="0" fontId="15" fillId="0" borderId="0"/>
    <xf numFmtId="0" fontId="11" fillId="0" borderId="0" applyFill="0" applyBorder="0" applyProtection="0">
      <alignment vertical="center"/>
    </xf>
    <xf numFmtId="0" fontId="11" fillId="0" borderId="0" applyFill="0" applyBorder="0" applyProtection="0">
      <alignment vertical="center"/>
    </xf>
    <xf numFmtId="0" fontId="23" fillId="0" borderId="0" applyNumberFormat="0">
      <alignment horizontal="left"/>
    </xf>
    <xf numFmtId="49" fontId="16" fillId="3" borderId="2" applyNumberFormat="0">
      <alignment horizontal="center" vertical="center"/>
    </xf>
    <xf numFmtId="171" fontId="24" fillId="0" borderId="3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6" fillId="0" borderId="4" applyBorder="0">
      <alignment horizontal="center" vertical="center" wrapText="1"/>
    </xf>
    <xf numFmtId="171" fontId="25" fillId="4" borderId="3"/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0" fontId="26" fillId="0" borderId="0">
      <alignment horizontal="center" vertical="top" wrapText="1"/>
    </xf>
    <xf numFmtId="0" fontId="27" fillId="0" borderId="0">
      <alignment horizontal="center" vertical="center" wrapText="1"/>
    </xf>
    <xf numFmtId="0" fontId="14" fillId="6" borderId="0" applyFill="0">
      <alignment wrapText="1"/>
    </xf>
    <xf numFmtId="49" fontId="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" fillId="0" borderId="0"/>
    <xf numFmtId="0" fontId="3" fillId="0" borderId="0"/>
    <xf numFmtId="49" fontId="4" fillId="7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4" fillId="0" borderId="0"/>
    <xf numFmtId="0" fontId="4" fillId="0" borderId="0"/>
    <xf numFmtId="0" fontId="3" fillId="0" borderId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9" fontId="1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6" borderId="0" applyBorder="0">
      <alignment horizontal="right"/>
    </xf>
    <xf numFmtId="4" fontId="4" fillId="6" borderId="0" applyFont="0" applyBorder="0">
      <alignment horizontal="right"/>
    </xf>
    <xf numFmtId="4" fontId="4" fillId="6" borderId="0" applyBorder="0">
      <alignment horizontal="right"/>
    </xf>
    <xf numFmtId="4" fontId="4" fillId="8" borderId="6" applyBorder="0">
      <alignment horizontal="right"/>
    </xf>
    <xf numFmtId="4" fontId="4" fillId="6" borderId="6" applyBorder="0">
      <alignment horizontal="right"/>
    </xf>
    <xf numFmtId="4" fontId="4" fillId="8" borderId="7" applyBorder="0">
      <alignment horizontal="right"/>
    </xf>
    <xf numFmtId="0" fontId="3" fillId="0" borderId="0"/>
    <xf numFmtId="0" fontId="1" fillId="0" borderId="0"/>
    <xf numFmtId="43" fontId="29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>
      <alignment horizontal="center" vertical="top"/>
    </xf>
    <xf numFmtId="0" fontId="32" fillId="9" borderId="0" xfId="1" applyNumberFormat="1" applyFont="1" applyFill="1" applyAlignment="1" applyProtection="1">
      <alignment vertical="top"/>
    </xf>
    <xf numFmtId="0" fontId="21" fillId="9" borderId="0" xfId="1" applyNumberFormat="1" applyFont="1" applyFill="1" applyBorder="1" applyAlignment="1" applyProtection="1">
      <alignment horizontal="left" vertical="center"/>
    </xf>
    <xf numFmtId="0" fontId="21" fillId="9" borderId="0" xfId="1" applyNumberFormat="1" applyFont="1" applyFill="1" applyBorder="1" applyAlignment="1" applyProtection="1">
      <alignment horizontal="center" vertical="center"/>
    </xf>
    <xf numFmtId="4" fontId="21" fillId="9" borderId="0" xfId="1" applyNumberFormat="1" applyFont="1" applyFill="1" applyBorder="1" applyAlignment="1" applyProtection="1">
      <alignment horizontal="center" vertical="center"/>
    </xf>
    <xf numFmtId="0" fontId="21" fillId="9" borderId="0" xfId="1" applyNumberFormat="1" applyFont="1" applyFill="1" applyBorder="1" applyAlignment="1" applyProtection="1">
      <alignment vertical="center"/>
    </xf>
    <xf numFmtId="0" fontId="32" fillId="0" borderId="0" xfId="1" applyFont="1" applyAlignment="1" applyProtection="1">
      <alignment horizontal="left" vertical="top"/>
    </xf>
    <xf numFmtId="49" fontId="21" fillId="5" borderId="5" xfId="0" applyNumberFormat="1" applyFont="1" applyFill="1" applyBorder="1" applyAlignment="1" applyProtection="1">
      <alignment horizontal="center" vertical="center"/>
      <protection locked="0"/>
    </xf>
    <xf numFmtId="0" fontId="32" fillId="0" borderId="5" xfId="0" applyFont="1" applyBorder="1" applyAlignment="1" applyProtection="1">
      <alignment vertical="center" wrapText="1"/>
    </xf>
    <xf numFmtId="2" fontId="32" fillId="0" borderId="5" xfId="0" applyNumberFormat="1" applyFont="1" applyBorder="1" applyAlignment="1" applyProtection="1">
      <alignment vertical="top"/>
    </xf>
    <xf numFmtId="1" fontId="32" fillId="0" borderId="5" xfId="0" applyNumberFormat="1" applyFont="1" applyBorder="1" applyAlignment="1" applyProtection="1">
      <alignment vertical="top"/>
    </xf>
    <xf numFmtId="17" fontId="32" fillId="0" borderId="5" xfId="0" quotePrefix="1" applyNumberFormat="1" applyFont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32" fillId="0" borderId="5" xfId="0" applyNumberFormat="1" applyFont="1" applyFill="1" applyBorder="1" applyAlignment="1" applyProtection="1">
      <alignment horizontal="center" vertical="center"/>
    </xf>
    <xf numFmtId="2" fontId="32" fillId="0" borderId="5" xfId="0" applyNumberFormat="1" applyFont="1" applyFill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vertical="center" wrapText="1"/>
    </xf>
    <xf numFmtId="0" fontId="32" fillId="0" borderId="5" xfId="0" applyFont="1" applyBorder="1" applyAlignment="1" applyProtection="1">
      <alignment horizontal="left" vertical="center" wrapText="1"/>
    </xf>
    <xf numFmtId="0" fontId="32" fillId="0" borderId="8" xfId="0" applyFont="1" applyBorder="1" applyAlignment="1" applyProtection="1">
      <alignment horizontal="center" vertical="center" wrapText="1"/>
    </xf>
    <xf numFmtId="0" fontId="21" fillId="0" borderId="5" xfId="0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center" vertical="top"/>
    </xf>
    <xf numFmtId="0" fontId="33" fillId="0" borderId="0" xfId="0" applyFont="1" applyAlignment="1" applyProtection="1">
      <alignment vertical="top"/>
    </xf>
    <xf numFmtId="0" fontId="32" fillId="0" borderId="0" xfId="0" applyFont="1" applyBorder="1" applyAlignment="1" applyProtection="1">
      <alignment vertical="top" wrapText="1"/>
    </xf>
    <xf numFmtId="0" fontId="32" fillId="0" borderId="0" xfId="0" applyFont="1" applyAlignment="1" applyProtection="1">
      <alignment vertical="top" wrapText="1"/>
    </xf>
    <xf numFmtId="0" fontId="32" fillId="0" borderId="0" xfId="0" applyFont="1" applyBorder="1" applyAlignment="1" applyProtection="1">
      <alignment vertical="top"/>
    </xf>
    <xf numFmtId="49" fontId="21" fillId="0" borderId="5" xfId="0" applyNumberFormat="1" applyFont="1" applyBorder="1" applyAlignment="1" applyProtection="1">
      <alignment horizontal="center" vertical="center" wrapText="1"/>
    </xf>
    <xf numFmtId="170" fontId="21" fillId="5" borderId="5" xfId="0" applyNumberFormat="1" applyFont="1" applyFill="1" applyBorder="1" applyAlignment="1" applyProtection="1">
      <alignment horizontal="center" vertical="center"/>
      <protection locked="0"/>
    </xf>
    <xf numFmtId="176" fontId="21" fillId="5" borderId="5" xfId="0" applyNumberFormat="1" applyFont="1" applyFill="1" applyBorder="1" applyAlignment="1" applyProtection="1">
      <alignment horizontal="center" vertical="center"/>
      <protection locked="0"/>
    </xf>
    <xf numFmtId="175" fontId="21" fillId="5" borderId="5" xfId="0" applyNumberFormat="1" applyFont="1" applyFill="1" applyBorder="1" applyAlignment="1" applyProtection="1">
      <alignment horizontal="center" vertical="center"/>
      <protection locked="0"/>
    </xf>
    <xf numFmtId="0" fontId="32" fillId="0" borderId="5" xfId="0" applyFont="1" applyBorder="1" applyAlignment="1" applyProtection="1">
      <alignment vertical="center"/>
    </xf>
    <xf numFmtId="0" fontId="21" fillId="0" borderId="5" xfId="0" applyFont="1" applyBorder="1" applyAlignment="1" applyProtection="1">
      <alignment vertical="top"/>
    </xf>
    <xf numFmtId="0" fontId="21" fillId="0" borderId="5" xfId="0" applyFont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vertical="center"/>
    </xf>
    <xf numFmtId="0" fontId="21" fillId="0" borderId="5" xfId="0" applyFont="1" applyBorder="1" applyAlignment="1" applyProtection="1">
      <alignment vertical="center"/>
    </xf>
    <xf numFmtId="0" fontId="32" fillId="0" borderId="5" xfId="0" applyFont="1" applyBorder="1" applyAlignment="1" applyProtection="1">
      <alignment horizontal="center" vertical="center"/>
    </xf>
    <xf numFmtId="4" fontId="21" fillId="5" borderId="5" xfId="0" applyNumberFormat="1" applyFont="1" applyFill="1" applyBorder="1" applyAlignment="1" applyProtection="1">
      <alignment horizontal="center" vertical="center"/>
      <protection locked="0"/>
    </xf>
    <xf numFmtId="0" fontId="21" fillId="0" borderId="5" xfId="0" applyFont="1" applyFill="1" applyBorder="1" applyAlignment="1" applyProtection="1">
      <alignment vertical="center"/>
    </xf>
    <xf numFmtId="0" fontId="32" fillId="0" borderId="5" xfId="0" applyFont="1" applyFill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horizontal="left" vertical="center"/>
    </xf>
    <xf numFmtId="0" fontId="32" fillId="0" borderId="5" xfId="0" applyFont="1" applyBorder="1" applyAlignment="1" applyProtection="1">
      <alignment horizontal="center" vertical="center" wrapText="1"/>
    </xf>
    <xf numFmtId="0" fontId="32" fillId="0" borderId="5" xfId="0" applyFont="1" applyBorder="1" applyAlignment="1" applyProtection="1">
      <alignment vertical="top"/>
    </xf>
    <xf numFmtId="0" fontId="32" fillId="0" borderId="8" xfId="0" applyFont="1" applyBorder="1" applyAlignment="1" applyProtection="1">
      <alignment horizontal="center" vertical="center" wrapText="1"/>
    </xf>
    <xf numFmtId="0" fontId="21" fillId="0" borderId="5" xfId="0" applyFont="1" applyBorder="1" applyAlignment="1" applyProtection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</xf>
    <xf numFmtId="0" fontId="21" fillId="0" borderId="5" xfId="0" applyFont="1" applyBorder="1" applyAlignment="1" applyProtection="1">
      <alignment horizontal="center" vertical="center" wrapText="1"/>
    </xf>
    <xf numFmtId="0" fontId="32" fillId="0" borderId="5" xfId="0" applyFont="1" applyBorder="1" applyAlignment="1" applyProtection="1">
      <alignment horizontal="center" vertical="center" wrapText="1"/>
    </xf>
    <xf numFmtId="0" fontId="32" fillId="0" borderId="9" xfId="0" applyFont="1" applyFill="1" applyBorder="1" applyAlignment="1" applyProtection="1">
      <alignment vertical="top" wrapText="1"/>
    </xf>
    <xf numFmtId="0" fontId="21" fillId="0" borderId="0" xfId="0" applyFont="1" applyAlignment="1" applyProtection="1">
      <alignment vertical="top"/>
    </xf>
    <xf numFmtId="0" fontId="32" fillId="0" borderId="0" xfId="0" applyFont="1" applyAlignment="1" applyProtection="1">
      <alignment vertical="top"/>
    </xf>
    <xf numFmtId="0" fontId="32" fillId="0" borderId="0" xfId="0" applyFont="1" applyAlignment="1" applyProtection="1">
      <alignment horizontal="center" vertical="top"/>
    </xf>
    <xf numFmtId="0" fontId="32" fillId="0" borderId="0" xfId="0" applyFont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top"/>
    </xf>
    <xf numFmtId="4" fontId="21" fillId="5" borderId="5" xfId="38" applyNumberFormat="1" applyFont="1" applyBorder="1" applyAlignment="1" applyProtection="1">
      <alignment horizontal="center" vertical="center"/>
      <protection locked="0"/>
    </xf>
    <xf numFmtId="175" fontId="21" fillId="5" borderId="5" xfId="38" applyNumberFormat="1" applyFont="1" applyFill="1" applyBorder="1" applyAlignment="1" applyProtection="1">
      <alignment horizontal="center" vertical="center"/>
      <protection locked="0"/>
    </xf>
  </cellXfs>
  <cellStyles count="175">
    <cellStyle name=" 1" xfId="2"/>
    <cellStyle name=" 1 2" xfId="3"/>
    <cellStyle name=" 1_Stage1" xfId="4"/>
    <cellStyle name="_Model_RAB Мой_PR.PROG.WARM.NOTCOMBI.2012.2.16_v1.4(04.04.11) " xfId="5"/>
    <cellStyle name="_Model_RAB Мой_Книга2_PR.PROG.WARM.NOTCOMBI.2012.2.16_v1.4(04.04.11) " xfId="6"/>
    <cellStyle name="_Model_RAB_MRSK_svod_PR.PROG.WARM.NOTCOMBI.2012.2.16_v1.4(04.04.11) " xfId="7"/>
    <cellStyle name="_Model_RAB_MRSK_svod_Книга2_PR.PROG.WARM.NOTCOMBI.2012.2.16_v1.4(04.04.11) " xfId="8"/>
    <cellStyle name="_МОДЕЛЬ_1 (2)_PR.PROG.WARM.NOTCOMBI.2012.2.16_v1.4(04.04.11) " xfId="9"/>
    <cellStyle name="_МОДЕЛЬ_1 (2)_Книга2_PR.PROG.WARM.NOTCOMBI.2012.2.16_v1.4(04.04.11) " xfId="10"/>
    <cellStyle name="_пр 5 тариф RAB_PR.PROG.WARM.NOTCOMBI.2012.2.16_v1.4(04.04.11) " xfId="11"/>
    <cellStyle name="_пр 5 тариф RAB_Книга2_PR.PROG.WARM.NOTCOMBI.2012.2.16_v1.4(04.04.11) " xfId="12"/>
    <cellStyle name="_Расчет RAB_22072008_PR.PROG.WARM.NOTCOMBI.2012.2.16_v1.4(04.04.11) " xfId="13"/>
    <cellStyle name="_Расчет RAB_22072008_Книга2_PR.PROG.WARM.NOTCOMBI.2012.2.16_v1.4(04.04.11) " xfId="14"/>
    <cellStyle name="_Расчет RAB_Лен и МОЭСК_с 2010 года_14.04.2009_со сглаж_version 3.0_без ФСК_PR.PROG.WARM.NOTCOMBI.2012.2.16_v1.4(04.04.11) " xfId="15"/>
    <cellStyle name="_Расчет RAB_Лен и МОЭСК_с 2010 года_14.04.2009_со сглаж_version 3.0_без ФСК_Книга2_PR.PROG.WARM.NOTCOMBI.2012.2.16_v1.4(04.04.11) " xfId="16"/>
    <cellStyle name="0,0_x000d__x000a_NA_x000d__x000a_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 3" xfId="25"/>
    <cellStyle name="Normal_Form2.1" xfId="26"/>
    <cellStyle name="Normal1" xfId="27"/>
    <cellStyle name="Normal2" xfId="28"/>
    <cellStyle name="Percent1" xfId="29"/>
    <cellStyle name="Price_Body" xfId="30"/>
    <cellStyle name="Title 4" xfId="31"/>
    <cellStyle name="Беззащитный" xfId="32"/>
    <cellStyle name="Гиперссылка 2 2" xfId="33"/>
    <cellStyle name="Гиперссылка 4" xfId="34"/>
    <cellStyle name="Заголовок" xfId="35"/>
    <cellStyle name="ЗаголовокСтолбца" xfId="36"/>
    <cellStyle name="Защитный" xfId="37"/>
    <cellStyle name="Значение" xfId="38"/>
    <cellStyle name="Значение 10" xfId="39"/>
    <cellStyle name="Значение 11" xfId="40"/>
    <cellStyle name="Значение 12" xfId="41"/>
    <cellStyle name="Значение 13" xfId="42"/>
    <cellStyle name="Значение 2" xfId="43"/>
    <cellStyle name="Значение 3" xfId="44"/>
    <cellStyle name="Значение 4" xfId="45"/>
    <cellStyle name="Значение 5" xfId="46"/>
    <cellStyle name="Значение 6" xfId="47"/>
    <cellStyle name="Значение 7" xfId="48"/>
    <cellStyle name="Значение 8" xfId="49"/>
    <cellStyle name="Значение 9" xfId="50"/>
    <cellStyle name="Мой заголовок" xfId="51"/>
    <cellStyle name="Мой заголовок листа" xfId="52"/>
    <cellStyle name="Мои наименования показателей" xfId="53"/>
    <cellStyle name="Обычный" xfId="0" builtinId="0"/>
    <cellStyle name="Обычный 10" xfId="54"/>
    <cellStyle name="Обычный 11 3" xfId="55"/>
    <cellStyle name="Обычный 11 3 10" xfId="56"/>
    <cellStyle name="Обычный 11 3 11" xfId="57"/>
    <cellStyle name="Обычный 11 3 12" xfId="58"/>
    <cellStyle name="Обычный 11 3 13" xfId="59"/>
    <cellStyle name="Обычный 11 3 14" xfId="60"/>
    <cellStyle name="Обычный 11 3 2" xfId="61"/>
    <cellStyle name="Обычный 11 3 2 10" xfId="62"/>
    <cellStyle name="Обычный 11 3 2 11" xfId="63"/>
    <cellStyle name="Обычный 11 3 2 12" xfId="64"/>
    <cellStyle name="Обычный 11 3 2 13" xfId="65"/>
    <cellStyle name="Обычный 11 3 2 2" xfId="66"/>
    <cellStyle name="Обычный 11 3 2 3" xfId="67"/>
    <cellStyle name="Обычный 11 3 2 4" xfId="68"/>
    <cellStyle name="Обычный 11 3 2 5" xfId="69"/>
    <cellStyle name="Обычный 11 3 2 6" xfId="70"/>
    <cellStyle name="Обычный 11 3 2 7" xfId="71"/>
    <cellStyle name="Обычный 11 3 2 8" xfId="72"/>
    <cellStyle name="Обычный 11 3 2 9" xfId="73"/>
    <cellStyle name="Обычный 11 3 3" xfId="74"/>
    <cellStyle name="Обычный 11 3 4" xfId="75"/>
    <cellStyle name="Обычный 11 3 5" xfId="76"/>
    <cellStyle name="Обычный 11 3 6" xfId="77"/>
    <cellStyle name="Обычный 11 3 7" xfId="78"/>
    <cellStyle name="Обычный 11 3 8" xfId="79"/>
    <cellStyle name="Обычный 11 3 9" xfId="80"/>
    <cellStyle name="Обычный 2" xfId="1"/>
    <cellStyle name="Обычный 2 2" xfId="81"/>
    <cellStyle name="Обычный 2 2 10" xfId="83"/>
    <cellStyle name="Обычный 2 2 11" xfId="84"/>
    <cellStyle name="Обычный 2 2 12" xfId="85"/>
    <cellStyle name="Обычный 2 2 13" xfId="86"/>
    <cellStyle name="Обычный 2 2 14" xfId="87"/>
    <cellStyle name="Обычный 2 2 15" xfId="173"/>
    <cellStyle name="Обычный 2 2 2" xfId="82"/>
    <cellStyle name="Обычный 2 2 2 10" xfId="88"/>
    <cellStyle name="Обычный 2 2 2 11" xfId="89"/>
    <cellStyle name="Обычный 2 2 2 12" xfId="90"/>
    <cellStyle name="Обычный 2 2 2 13" xfId="91"/>
    <cellStyle name="Обычный 2 2 2 2" xfId="92"/>
    <cellStyle name="Обычный 2 2 2 3" xfId="93"/>
    <cellStyle name="Обычный 2 2 2 4" xfId="94"/>
    <cellStyle name="Обычный 2 2 2 5" xfId="95"/>
    <cellStyle name="Обычный 2 2 2 6" xfId="96"/>
    <cellStyle name="Обычный 2 2 2 7" xfId="97"/>
    <cellStyle name="Обычный 2 2 2 8" xfId="98"/>
    <cellStyle name="Обычный 2 2 2 9" xfId="99"/>
    <cellStyle name="Обычный 2 2 3" xfId="100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3" xfId="107"/>
    <cellStyle name="Обычный 2 4" xfId="172"/>
    <cellStyle name="Обычный 3" xfId="108"/>
    <cellStyle name="Обычный 3 2" xfId="109"/>
    <cellStyle name="Обычный 3 3" xfId="110"/>
    <cellStyle name="Обычный 4" xfId="111"/>
    <cellStyle name="Обычный 4 10" xfId="112"/>
    <cellStyle name="Обычный 4 11" xfId="113"/>
    <cellStyle name="Обычный 4 12" xfId="114"/>
    <cellStyle name="Обычный 4 13" xfId="115"/>
    <cellStyle name="Обычный 4 14" xfId="116"/>
    <cellStyle name="Обычный 4 15" xfId="117"/>
    <cellStyle name="Обычный 4 2" xfId="118"/>
    <cellStyle name="Обычный 4 2 10" xfId="119"/>
    <cellStyle name="Обычный 4 2 11" xfId="120"/>
    <cellStyle name="Обычный 4 2 12" xfId="121"/>
    <cellStyle name="Обычный 4 2 13" xfId="122"/>
    <cellStyle name="Обычный 4 2 2" xfId="123"/>
    <cellStyle name="Обычный 4 2 3" xfId="124"/>
    <cellStyle name="Обычный 4 2 4" xfId="125"/>
    <cellStyle name="Обычный 4 2 5" xfId="126"/>
    <cellStyle name="Обычный 4 2 6" xfId="127"/>
    <cellStyle name="Обычный 4 2 7" xfId="128"/>
    <cellStyle name="Обычный 4 2 8" xfId="129"/>
    <cellStyle name="Обычный 4 2 9" xfId="130"/>
    <cellStyle name="Обычный 4 3" xfId="131"/>
    <cellStyle name="Обычный 4 3 10" xfId="132"/>
    <cellStyle name="Обычный 4 3 11" xfId="133"/>
    <cellStyle name="Обычный 4 3 12" xfId="134"/>
    <cellStyle name="Обычный 4 3 13" xfId="135"/>
    <cellStyle name="Обычный 4 3 2" xfId="136"/>
    <cellStyle name="Обычный 4 3 3" xfId="137"/>
    <cellStyle name="Обычный 4 3 4" xfId="138"/>
    <cellStyle name="Обычный 4 3 5" xfId="139"/>
    <cellStyle name="Обычный 4 3 6" xfId="140"/>
    <cellStyle name="Обычный 4 3 7" xfId="141"/>
    <cellStyle name="Обычный 4 3 8" xfId="142"/>
    <cellStyle name="Обычный 4 3 9" xfId="143"/>
    <cellStyle name="Обычный 4 4" xfId="144"/>
    <cellStyle name="Обычный 4 5" xfId="145"/>
    <cellStyle name="Обычный 4 6" xfId="146"/>
    <cellStyle name="Обычный 4 7" xfId="147"/>
    <cellStyle name="Обычный 4 8" xfId="148"/>
    <cellStyle name="Обычный 4 9" xfId="149"/>
    <cellStyle name="Обычный 5" xfId="150"/>
    <cellStyle name="Обычный 6" xfId="151"/>
    <cellStyle name="Обычный 7" xfId="152"/>
    <cellStyle name="Обычный 9 2" xfId="153"/>
    <cellStyle name="Процентный 2" xfId="154"/>
    <cellStyle name="Процентный 5" xfId="155"/>
    <cellStyle name="Процентный 5 2" xfId="156"/>
    <cellStyle name="Стиль 1" xfId="157"/>
    <cellStyle name="Текстовый" xfId="158"/>
    <cellStyle name="Тысячи [0]_3Com" xfId="159"/>
    <cellStyle name="Тысячи_3Com" xfId="160"/>
    <cellStyle name="Финансовый 2 2" xfId="161"/>
    <cellStyle name="Финансовый 2 3" xfId="174"/>
    <cellStyle name="Финансовый 3" xfId="162"/>
    <cellStyle name="Финансовый 3 2" xfId="163"/>
    <cellStyle name="Финансовый 4" xfId="164"/>
    <cellStyle name="Финансовый 4 2" xfId="165"/>
    <cellStyle name="Формула" xfId="166"/>
    <cellStyle name="Формула 3" xfId="167"/>
    <cellStyle name="Формула_GRES.2007.5" xfId="168"/>
    <cellStyle name="ФормулаВБ" xfId="169"/>
    <cellStyle name="ФормулаВБ 2" xfId="170"/>
    <cellStyle name="ФормулаНаКонтроль" xfId="17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fizov\Desktop\&#1055;&#1088;&#1080;&#1083;&#1086;&#1078;&#1077;&#1085;&#1080;&#1103;%20&#8470;&#8470;1-11,%20&#8470;&#8470;1&#1040;-9&#1040;%20&#1085;&#1072;%2001.01.2021%20(&#1092;&#1072;&#1082;&#1090;%202020)%20&#1075;.%20&#1057;&#1077;&#1074;&#1077;&#1088;&#1089;&#10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"/>
      <sheetName val="3. ВЛ-10"/>
      <sheetName val="3А. ВЛ-10"/>
      <sheetName val="4. ВЛ-0,4"/>
      <sheetName val="4А. ВЛ-0,4"/>
      <sheetName val="5. КЛ-10"/>
      <sheetName val="5А. КЛ-10"/>
      <sheetName val="6. КЛ-0,4"/>
      <sheetName val="6А. КЛ-0,4"/>
      <sheetName val="7А. ПС-110"/>
      <sheetName val="9. ТП-10 кВ"/>
      <sheetName val="9А. ТП-10 кВ"/>
      <sheetName val="10. Р 2.1"/>
      <sheetName val="11. Р 2.2"/>
      <sheetName val="Лист1"/>
    </sheetNames>
    <sheetDataSet>
      <sheetData sheetId="0"/>
      <sheetData sheetId="1">
        <row r="10">
          <cell r="H10">
            <v>0.7</v>
          </cell>
          <cell r="I10">
            <v>7.2113300000000002</v>
          </cell>
        </row>
      </sheetData>
      <sheetData sheetId="2">
        <row r="20">
          <cell r="L20">
            <v>9.4512999999999998</v>
          </cell>
          <cell r="M20">
            <v>15.592000000000001</v>
          </cell>
          <cell r="N20">
            <v>1.1120000000000001</v>
          </cell>
        </row>
      </sheetData>
      <sheetData sheetId="3">
        <row r="58">
          <cell r="G58">
            <v>0.59499999999999997</v>
          </cell>
          <cell r="H58">
            <v>8.42</v>
          </cell>
          <cell r="I58">
            <v>1.9229999999999998</v>
          </cell>
        </row>
      </sheetData>
      <sheetData sheetId="4">
        <row r="25">
          <cell r="K25">
            <v>0</v>
          </cell>
          <cell r="L25">
            <v>19.878499999999995</v>
          </cell>
          <cell r="M25">
            <v>0</v>
          </cell>
        </row>
      </sheetData>
      <sheetData sheetId="5">
        <row r="41">
          <cell r="E41">
            <v>15.264900000000004</v>
          </cell>
        </row>
      </sheetData>
      <sheetData sheetId="6">
        <row r="236">
          <cell r="I236">
            <v>169.27719999999991</v>
          </cell>
        </row>
      </sheetData>
      <sheetData sheetId="7">
        <row r="76">
          <cell r="E76">
            <v>25.396300000000004</v>
          </cell>
        </row>
      </sheetData>
      <sheetData sheetId="8">
        <row r="454">
          <cell r="I454">
            <v>316.83933999999977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7" workbookViewId="0">
      <selection activeCell="J41" sqref="J41"/>
    </sheetView>
  </sheetViews>
  <sheetFormatPr defaultRowHeight="15"/>
  <cols>
    <col min="4" max="4" width="20.85546875" customWidth="1"/>
  </cols>
  <sheetData>
    <row r="1" spans="1:6">
      <c r="A1" s="55" t="s">
        <v>50</v>
      </c>
      <c r="B1" s="54"/>
      <c r="C1" s="53"/>
      <c r="D1" s="52"/>
      <c r="E1" s="51"/>
      <c r="F1" s="52"/>
    </row>
    <row r="2" spans="1:6">
      <c r="A2" s="52"/>
      <c r="B2" s="50"/>
      <c r="C2" s="50"/>
      <c r="D2" s="52"/>
      <c r="E2" s="52"/>
      <c r="F2" s="52"/>
    </row>
    <row r="3" spans="1:6" ht="15" customHeight="1">
      <c r="A3" s="49" t="s">
        <v>0</v>
      </c>
      <c r="B3" s="48" t="s">
        <v>1</v>
      </c>
      <c r="C3" s="48" t="s">
        <v>2</v>
      </c>
      <c r="D3" s="48" t="s">
        <v>3</v>
      </c>
      <c r="E3" s="28"/>
      <c r="F3" s="47" t="s">
        <v>4</v>
      </c>
    </row>
    <row r="4" spans="1:6" ht="30">
      <c r="A4" s="49"/>
      <c r="B4" s="48"/>
      <c r="C4" s="48"/>
      <c r="D4" s="48"/>
      <c r="E4" s="46" t="s">
        <v>5</v>
      </c>
      <c r="F4" s="45"/>
    </row>
    <row r="5" spans="1:6">
      <c r="A5" s="49"/>
      <c r="B5" s="48"/>
      <c r="C5" s="48"/>
      <c r="D5" s="48"/>
      <c r="E5" s="46" t="s">
        <v>6</v>
      </c>
      <c r="F5" s="44"/>
    </row>
    <row r="6" spans="1:6">
      <c r="A6" s="43">
        <v>1</v>
      </c>
      <c r="B6" s="46">
        <v>2</v>
      </c>
      <c r="C6" s="46">
        <v>3</v>
      </c>
      <c r="D6" s="46">
        <v>4</v>
      </c>
      <c r="E6" s="46">
        <v>6</v>
      </c>
      <c r="F6" s="44"/>
    </row>
    <row r="7" spans="1:6">
      <c r="A7" s="42" t="s">
        <v>7</v>
      </c>
      <c r="B7" s="41" t="s">
        <v>8</v>
      </c>
      <c r="C7" s="41">
        <v>1</v>
      </c>
      <c r="D7" s="40" t="s">
        <v>9</v>
      </c>
      <c r="E7" s="39"/>
      <c r="F7" s="44"/>
    </row>
    <row r="8" spans="1:6">
      <c r="A8" s="42"/>
      <c r="B8" s="41"/>
      <c r="C8" s="41"/>
      <c r="D8" s="40" t="s">
        <v>10</v>
      </c>
      <c r="E8" s="39"/>
      <c r="F8" s="44"/>
    </row>
    <row r="9" spans="1:6">
      <c r="A9" s="42"/>
      <c r="B9" s="41" t="s">
        <v>11</v>
      </c>
      <c r="C9" s="41" t="s">
        <v>12</v>
      </c>
      <c r="D9" s="40" t="s">
        <v>9</v>
      </c>
      <c r="E9" s="39"/>
      <c r="F9" s="44"/>
    </row>
    <row r="10" spans="1:6">
      <c r="A10" s="42"/>
      <c r="B10" s="41"/>
      <c r="C10" s="41"/>
      <c r="D10" s="40" t="s">
        <v>10</v>
      </c>
      <c r="E10" s="39"/>
      <c r="F10" s="44"/>
    </row>
    <row r="11" spans="1:6">
      <c r="A11" s="42"/>
      <c r="B11" s="41"/>
      <c r="C11" s="41" t="s">
        <v>13</v>
      </c>
      <c r="D11" s="40" t="s">
        <v>9</v>
      </c>
      <c r="E11" s="39"/>
      <c r="F11" s="44"/>
    </row>
    <row r="12" spans="1:6">
      <c r="A12" s="42"/>
      <c r="B12" s="41"/>
      <c r="C12" s="41"/>
      <c r="D12" s="40" t="s">
        <v>10</v>
      </c>
      <c r="E12" s="39"/>
      <c r="F12" s="44"/>
    </row>
    <row r="13" spans="1:6">
      <c r="A13" s="42"/>
      <c r="B13" s="38">
        <v>220</v>
      </c>
      <c r="C13" s="38">
        <v>1</v>
      </c>
      <c r="D13" s="37" t="s">
        <v>14</v>
      </c>
      <c r="E13" s="39"/>
      <c r="F13" s="44"/>
    </row>
    <row r="14" spans="1:6">
      <c r="A14" s="42"/>
      <c r="B14" s="38"/>
      <c r="C14" s="38"/>
      <c r="D14" s="37" t="s">
        <v>9</v>
      </c>
      <c r="E14" s="39"/>
      <c r="F14" s="44"/>
    </row>
    <row r="15" spans="1:6">
      <c r="A15" s="42"/>
      <c r="B15" s="38"/>
      <c r="C15" s="38"/>
      <c r="D15" s="37" t="s">
        <v>10</v>
      </c>
      <c r="E15" s="39"/>
      <c r="F15" s="44"/>
    </row>
    <row r="16" spans="1:6">
      <c r="A16" s="42"/>
      <c r="B16" s="38"/>
      <c r="C16" s="38">
        <v>2</v>
      </c>
      <c r="D16" s="37" t="s">
        <v>9</v>
      </c>
      <c r="E16" s="39"/>
      <c r="F16" s="44"/>
    </row>
    <row r="17" spans="1:6">
      <c r="A17" s="42"/>
      <c r="B17" s="38"/>
      <c r="C17" s="38"/>
      <c r="D17" s="37" t="s">
        <v>10</v>
      </c>
      <c r="E17" s="56"/>
      <c r="F17" s="44"/>
    </row>
    <row r="18" spans="1:6">
      <c r="A18" s="42"/>
      <c r="B18" s="38" t="s">
        <v>15</v>
      </c>
      <c r="C18" s="38">
        <v>1</v>
      </c>
      <c r="D18" s="37" t="s">
        <v>14</v>
      </c>
      <c r="E18" s="56"/>
      <c r="F18" s="44"/>
    </row>
    <row r="19" spans="1:6">
      <c r="A19" s="42"/>
      <c r="B19" s="38"/>
      <c r="C19" s="38"/>
      <c r="D19" s="37" t="s">
        <v>9</v>
      </c>
      <c r="E19" s="56"/>
      <c r="F19" s="44"/>
    </row>
    <row r="20" spans="1:6">
      <c r="A20" s="42"/>
      <c r="B20" s="38"/>
      <c r="C20" s="38"/>
      <c r="D20" s="37" t="s">
        <v>10</v>
      </c>
      <c r="E20" s="56"/>
      <c r="F20" s="44"/>
    </row>
    <row r="21" spans="1:6">
      <c r="A21" s="42"/>
      <c r="B21" s="38"/>
      <c r="C21" s="38">
        <v>2</v>
      </c>
      <c r="D21" s="37" t="s">
        <v>9</v>
      </c>
      <c r="E21" s="56"/>
      <c r="F21" s="44"/>
    </row>
    <row r="22" spans="1:6">
      <c r="A22" s="42"/>
      <c r="B22" s="38"/>
      <c r="C22" s="38"/>
      <c r="D22" s="37" t="s">
        <v>10</v>
      </c>
      <c r="E22" s="56"/>
      <c r="F22" s="44"/>
    </row>
    <row r="23" spans="1:6">
      <c r="A23" s="36" t="s">
        <v>16</v>
      </c>
      <c r="B23" s="35">
        <v>220</v>
      </c>
      <c r="C23" s="35" t="s">
        <v>17</v>
      </c>
      <c r="D23" s="37" t="s">
        <v>17</v>
      </c>
      <c r="E23" s="39"/>
      <c r="F23" s="44"/>
    </row>
    <row r="24" spans="1:6">
      <c r="A24" s="36"/>
      <c r="B24" s="35">
        <v>110</v>
      </c>
      <c r="C24" s="35" t="s">
        <v>17</v>
      </c>
      <c r="D24" s="37" t="s">
        <v>17</v>
      </c>
      <c r="E24" s="39"/>
      <c r="F24" s="44"/>
    </row>
    <row r="25" spans="1:6">
      <c r="A25" s="37" t="s">
        <v>18</v>
      </c>
      <c r="B25" s="34"/>
      <c r="C25" s="34"/>
      <c r="D25" s="37"/>
      <c r="E25" s="56">
        <f>SUM(E13:E24)</f>
        <v>0</v>
      </c>
      <c r="F25" s="33"/>
    </row>
    <row r="26" spans="1:6">
      <c r="A26" s="36" t="s">
        <v>7</v>
      </c>
      <c r="B26" s="38">
        <v>35</v>
      </c>
      <c r="C26" s="38">
        <v>1</v>
      </c>
      <c r="D26" s="37" t="s">
        <v>14</v>
      </c>
      <c r="E26" s="39"/>
      <c r="F26" s="44"/>
    </row>
    <row r="27" spans="1:6">
      <c r="A27" s="36"/>
      <c r="B27" s="38"/>
      <c r="C27" s="38"/>
      <c r="D27" s="37" t="s">
        <v>9</v>
      </c>
      <c r="E27" s="39"/>
      <c r="F27" s="44"/>
    </row>
    <row r="28" spans="1:6">
      <c r="A28" s="36"/>
      <c r="B28" s="38"/>
      <c r="C28" s="38"/>
      <c r="D28" s="37" t="s">
        <v>10</v>
      </c>
      <c r="E28" s="39"/>
      <c r="F28" s="44"/>
    </row>
    <row r="29" spans="1:6">
      <c r="A29" s="36"/>
      <c r="B29" s="38"/>
      <c r="C29" s="38">
        <v>2</v>
      </c>
      <c r="D29" s="32" t="s">
        <v>9</v>
      </c>
      <c r="E29" s="39"/>
      <c r="F29" s="44"/>
    </row>
    <row r="30" spans="1:6">
      <c r="A30" s="36"/>
      <c r="B30" s="38"/>
      <c r="C30" s="38"/>
      <c r="D30" s="32" t="s">
        <v>10</v>
      </c>
      <c r="E30" s="39"/>
      <c r="F30" s="44"/>
    </row>
    <row r="31" spans="1:6">
      <c r="A31" s="36"/>
      <c r="B31" s="38" t="s">
        <v>19</v>
      </c>
      <c r="C31" s="38" t="s">
        <v>17</v>
      </c>
      <c r="D31" s="32" t="s">
        <v>14</v>
      </c>
      <c r="E31" s="39"/>
      <c r="F31" s="44"/>
    </row>
    <row r="32" spans="1:6">
      <c r="A32" s="36"/>
      <c r="B32" s="38"/>
      <c r="C32" s="38"/>
      <c r="D32" s="32" t="s">
        <v>20</v>
      </c>
      <c r="E32" s="31">
        <f>'[1]3. ВЛ-10'!H10+'[1]3А. ВЛ-10'!L20</f>
        <v>10.151299999999999</v>
      </c>
      <c r="F32" s="44"/>
    </row>
    <row r="33" spans="1:6">
      <c r="A33" s="36"/>
      <c r="B33" s="38"/>
      <c r="C33" s="38"/>
      <c r="D33" s="32" t="s">
        <v>21</v>
      </c>
      <c r="E33" s="30">
        <f>'[1]3. ВЛ-10'!I10+'[1]3А. ВЛ-10'!M20</f>
        <v>22.803330000000003</v>
      </c>
      <c r="F33" s="44"/>
    </row>
    <row r="34" spans="1:6">
      <c r="A34" s="36" t="s">
        <v>16</v>
      </c>
      <c r="B34" s="35" t="s">
        <v>22</v>
      </c>
      <c r="C34" s="35" t="s">
        <v>17</v>
      </c>
      <c r="D34" s="32" t="s">
        <v>17</v>
      </c>
      <c r="E34" s="39"/>
      <c r="F34" s="44"/>
    </row>
    <row r="35" spans="1:6">
      <c r="A35" s="36"/>
      <c r="B35" s="35" t="s">
        <v>23</v>
      </c>
      <c r="C35" s="35" t="s">
        <v>17</v>
      </c>
      <c r="D35" s="32" t="s">
        <v>17</v>
      </c>
      <c r="E35" s="31">
        <f>'[1]5. КЛ-10'!E41+'[1]5А. КЛ-10'!I236+'[1]3. ВЛ-10'!J10+'[1]3А. ВЛ-10'!N20</f>
        <v>185.65409999999991</v>
      </c>
      <c r="F35" s="44"/>
    </row>
    <row r="36" spans="1:6">
      <c r="A36" s="36" t="s">
        <v>7</v>
      </c>
      <c r="B36" s="38" t="s">
        <v>24</v>
      </c>
      <c r="C36" s="38" t="s">
        <v>17</v>
      </c>
      <c r="D36" s="32" t="s">
        <v>14</v>
      </c>
      <c r="E36" s="29">
        <f>'[1]4. ВЛ-0,4'!G58+'[1]4А. ВЛ-0,4'!K25</f>
        <v>0.59499999999999997</v>
      </c>
      <c r="F36" s="44"/>
    </row>
    <row r="37" spans="1:6">
      <c r="A37" s="36"/>
      <c r="B37" s="38"/>
      <c r="C37" s="38"/>
      <c r="D37" s="32" t="s">
        <v>20</v>
      </c>
      <c r="E37" s="57">
        <f>'[1]4. ВЛ-0,4'!H58+'[1]4А. ВЛ-0,4'!L25</f>
        <v>28.298499999999997</v>
      </c>
      <c r="F37" s="44"/>
    </row>
    <row r="38" spans="1:6">
      <c r="A38" s="36"/>
      <c r="B38" s="38"/>
      <c r="C38" s="38"/>
      <c r="D38" s="32" t="s">
        <v>21</v>
      </c>
      <c r="E38" s="29">
        <f>'[1]4. ВЛ-0,4'!I58+'[1]4А. ВЛ-0,4'!M25</f>
        <v>1.9229999999999998</v>
      </c>
      <c r="F38" s="44"/>
    </row>
    <row r="39" spans="1:6">
      <c r="A39" s="32" t="s">
        <v>16</v>
      </c>
      <c r="B39" s="35" t="s">
        <v>25</v>
      </c>
      <c r="C39" s="35" t="s">
        <v>17</v>
      </c>
      <c r="D39" s="32" t="s">
        <v>17</v>
      </c>
      <c r="E39" s="30">
        <f>'[1]6. КЛ-0,4'!E76+'[1]6А. КЛ-0,4'!I454</f>
        <v>342.23563999999976</v>
      </c>
      <c r="F39" s="44"/>
    </row>
    <row r="40" spans="1:6">
      <c r="A40" s="6"/>
      <c r="B40" s="7"/>
      <c r="C40" s="8"/>
      <c r="D40" s="9"/>
      <c r="E40" s="5"/>
    </row>
    <row r="41" spans="1:6">
      <c r="A41" s="6"/>
      <c r="B41" s="7"/>
      <c r="C41" s="8"/>
      <c r="D41" s="9"/>
    </row>
    <row r="42" spans="1:6">
      <c r="A42" s="6"/>
      <c r="B42" s="7"/>
      <c r="C42" s="8"/>
      <c r="D42" s="9"/>
    </row>
    <row r="43" spans="1:6">
      <c r="A43" s="6"/>
      <c r="B43" s="7"/>
      <c r="C43" s="8"/>
      <c r="D43" s="9"/>
    </row>
    <row r="44" spans="1:6">
      <c r="A44" s="10"/>
      <c r="B44" s="3"/>
      <c r="C44" s="4"/>
      <c r="D44" s="2"/>
    </row>
    <row r="45" spans="1:6">
      <c r="A45" s="10"/>
      <c r="B45" s="1"/>
      <c r="C45" s="1"/>
      <c r="D45" s="1"/>
    </row>
  </sheetData>
  <mergeCells count="28">
    <mergeCell ref="F3:F4"/>
    <mergeCell ref="A26:A33"/>
    <mergeCell ref="B26:B30"/>
    <mergeCell ref="C26:C28"/>
    <mergeCell ref="C13:C15"/>
    <mergeCell ref="C16:C17"/>
    <mergeCell ref="C7:C8"/>
    <mergeCell ref="C9:C10"/>
    <mergeCell ref="D3:D5"/>
    <mergeCell ref="B18:B22"/>
    <mergeCell ref="A3:A5"/>
    <mergeCell ref="B3:B5"/>
    <mergeCell ref="C3:C5"/>
    <mergeCell ref="C18:C20"/>
    <mergeCell ref="C21:C22"/>
    <mergeCell ref="A7:A22"/>
    <mergeCell ref="B7:B8"/>
    <mergeCell ref="B9:B12"/>
    <mergeCell ref="B13:B17"/>
    <mergeCell ref="C29:C30"/>
    <mergeCell ref="A34:A35"/>
    <mergeCell ref="A36:A38"/>
    <mergeCell ref="B36:B38"/>
    <mergeCell ref="C36:C38"/>
    <mergeCell ref="B31:B33"/>
    <mergeCell ref="C31:C33"/>
    <mergeCell ref="C11:C12"/>
    <mergeCell ref="A23:A24"/>
  </mergeCells>
  <dataValidations count="2">
    <dataValidation type="decimal" allowBlank="1" showInputMessage="1" showErrorMessage="1" errorTitle="Внимание" error="Допускается ввод только действительных чисел!" sqref="E37 E14:E22">
      <formula1>-9.99999999999999E+23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E38:E39 E23:E24 E7:E13 E26:E36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topLeftCell="A16" workbookViewId="0">
      <selection activeCell="F49" sqref="F49"/>
    </sheetView>
  </sheetViews>
  <sheetFormatPr defaultRowHeight="15"/>
  <cols>
    <col min="2" max="2" width="20" customWidth="1"/>
    <col min="5" max="5" width="13.7109375" customWidth="1"/>
  </cols>
  <sheetData>
    <row r="1" spans="1:6">
      <c r="A1" s="27" t="s">
        <v>51</v>
      </c>
      <c r="B1" s="26"/>
      <c r="C1" s="26"/>
      <c r="D1" s="53"/>
      <c r="E1" s="25"/>
      <c r="F1" s="52"/>
    </row>
    <row r="2" spans="1:6">
      <c r="A2" s="24"/>
      <c r="B2" s="26"/>
      <c r="C2" s="26"/>
      <c r="D2" s="53"/>
      <c r="E2" s="23"/>
      <c r="F2" s="52"/>
    </row>
    <row r="3" spans="1:6" ht="15" customHeight="1">
      <c r="A3" s="22" t="s">
        <v>26</v>
      </c>
      <c r="B3" s="48" t="s">
        <v>27</v>
      </c>
      <c r="C3" s="48" t="s">
        <v>28</v>
      </c>
      <c r="D3" s="48" t="s">
        <v>1</v>
      </c>
      <c r="E3" s="28"/>
      <c r="F3" s="47" t="s">
        <v>4</v>
      </c>
    </row>
    <row r="4" spans="1:6" ht="45">
      <c r="A4" s="22"/>
      <c r="B4" s="48"/>
      <c r="C4" s="48"/>
      <c r="D4" s="48"/>
      <c r="E4" s="46" t="s">
        <v>29</v>
      </c>
      <c r="F4" s="45"/>
    </row>
    <row r="5" spans="1:6">
      <c r="A5" s="34">
        <v>1</v>
      </c>
      <c r="B5" s="46">
        <v>2</v>
      </c>
      <c r="C5" s="46">
        <v>3</v>
      </c>
      <c r="D5" s="46">
        <v>4</v>
      </c>
      <c r="E5" s="46">
        <v>6</v>
      </c>
      <c r="F5" s="21">
        <v>8</v>
      </c>
    </row>
    <row r="6" spans="1:6">
      <c r="A6" s="38" t="s">
        <v>12</v>
      </c>
      <c r="B6" s="20" t="s">
        <v>30</v>
      </c>
      <c r="C6" s="19" t="s">
        <v>31</v>
      </c>
      <c r="D6" s="18" t="s">
        <v>8</v>
      </c>
      <c r="E6" s="39"/>
      <c r="F6" s="44"/>
    </row>
    <row r="7" spans="1:6">
      <c r="A7" s="38"/>
      <c r="B7" s="20"/>
      <c r="C7" s="19"/>
      <c r="D7" s="17">
        <v>330</v>
      </c>
      <c r="E7" s="39"/>
      <c r="F7" s="44"/>
    </row>
    <row r="8" spans="1:6">
      <c r="A8" s="38"/>
      <c r="B8" s="20"/>
      <c r="C8" s="19"/>
      <c r="D8" s="16">
        <v>220</v>
      </c>
      <c r="E8" s="39"/>
      <c r="F8" s="44"/>
    </row>
    <row r="9" spans="1:6">
      <c r="A9" s="38"/>
      <c r="B9" s="20"/>
      <c r="C9" s="19"/>
      <c r="D9" s="16" t="s">
        <v>15</v>
      </c>
      <c r="E9" s="11">
        <v>2</v>
      </c>
      <c r="F9" s="44"/>
    </row>
    <row r="10" spans="1:6">
      <c r="A10" s="38"/>
      <c r="B10" s="20"/>
      <c r="C10" s="19"/>
      <c r="D10" s="35">
        <v>35</v>
      </c>
      <c r="E10" s="11"/>
      <c r="F10" s="44"/>
    </row>
    <row r="11" spans="1:6" ht="15" customHeight="1">
      <c r="A11" s="38">
        <v>2</v>
      </c>
      <c r="B11" s="19" t="s">
        <v>32</v>
      </c>
      <c r="C11" s="19" t="s">
        <v>33</v>
      </c>
      <c r="D11" s="35">
        <v>1150</v>
      </c>
      <c r="E11" s="11"/>
      <c r="F11" s="44"/>
    </row>
    <row r="12" spans="1:6">
      <c r="A12" s="38"/>
      <c r="B12" s="19"/>
      <c r="C12" s="19"/>
      <c r="D12" s="35">
        <v>750</v>
      </c>
      <c r="E12" s="11"/>
      <c r="F12" s="44"/>
    </row>
    <row r="13" spans="1:6">
      <c r="A13" s="38"/>
      <c r="B13" s="19"/>
      <c r="C13" s="19"/>
      <c r="D13" s="35" t="s">
        <v>8</v>
      </c>
      <c r="E13" s="11"/>
      <c r="F13" s="44"/>
    </row>
    <row r="14" spans="1:6">
      <c r="A14" s="38"/>
      <c r="B14" s="19"/>
      <c r="C14" s="19"/>
      <c r="D14" s="35">
        <v>330</v>
      </c>
      <c r="E14" s="11"/>
      <c r="F14" s="44"/>
    </row>
    <row r="15" spans="1:6">
      <c r="A15" s="38"/>
      <c r="B15" s="19"/>
      <c r="C15" s="19"/>
      <c r="D15" s="35">
        <v>220</v>
      </c>
      <c r="E15" s="11"/>
      <c r="F15" s="44"/>
    </row>
    <row r="16" spans="1:6">
      <c r="A16" s="38"/>
      <c r="B16" s="19"/>
      <c r="C16" s="19"/>
      <c r="D16" s="35" t="s">
        <v>15</v>
      </c>
      <c r="E16" s="11">
        <v>4</v>
      </c>
      <c r="F16" s="44"/>
    </row>
    <row r="17" spans="1:6">
      <c r="A17" s="38"/>
      <c r="B17" s="19"/>
      <c r="C17" s="19"/>
      <c r="D17" s="35">
        <v>35</v>
      </c>
      <c r="E17" s="11"/>
      <c r="F17" s="44"/>
    </row>
    <row r="18" spans="1:6">
      <c r="A18" s="38"/>
      <c r="B18" s="19"/>
      <c r="C18" s="19"/>
      <c r="D18" s="15" t="s">
        <v>19</v>
      </c>
      <c r="E18" s="11">
        <v>5</v>
      </c>
      <c r="F18" s="44"/>
    </row>
    <row r="19" spans="1:6" ht="15" customHeight="1">
      <c r="A19" s="38">
        <v>3</v>
      </c>
      <c r="B19" s="19" t="s">
        <v>34</v>
      </c>
      <c r="C19" s="19" t="s">
        <v>35</v>
      </c>
      <c r="D19" s="35">
        <v>1150</v>
      </c>
      <c r="E19" s="39"/>
      <c r="F19" s="44"/>
    </row>
    <row r="20" spans="1:6">
      <c r="A20" s="38"/>
      <c r="B20" s="19"/>
      <c r="C20" s="19"/>
      <c r="D20" s="35">
        <v>750</v>
      </c>
      <c r="E20" s="39"/>
      <c r="F20" s="44"/>
    </row>
    <row r="21" spans="1:6">
      <c r="A21" s="38"/>
      <c r="B21" s="19"/>
      <c r="C21" s="19"/>
      <c r="D21" s="35" t="s">
        <v>8</v>
      </c>
      <c r="E21" s="39"/>
      <c r="F21" s="44"/>
    </row>
    <row r="22" spans="1:6">
      <c r="A22" s="38"/>
      <c r="B22" s="19"/>
      <c r="C22" s="19"/>
      <c r="D22" s="35">
        <v>330</v>
      </c>
      <c r="E22" s="39"/>
      <c r="F22" s="44"/>
    </row>
    <row r="23" spans="1:6">
      <c r="A23" s="38"/>
      <c r="B23" s="19"/>
      <c r="C23" s="19"/>
      <c r="D23" s="35">
        <v>220</v>
      </c>
      <c r="E23" s="39"/>
      <c r="F23" s="44"/>
    </row>
    <row r="24" spans="1:6">
      <c r="A24" s="38"/>
      <c r="B24" s="19"/>
      <c r="C24" s="19"/>
      <c r="D24" s="35" t="s">
        <v>15</v>
      </c>
      <c r="E24" s="39"/>
      <c r="F24" s="44"/>
    </row>
    <row r="25" spans="1:6">
      <c r="A25" s="38"/>
      <c r="B25" s="19"/>
      <c r="C25" s="19"/>
      <c r="D25" s="35">
        <v>35</v>
      </c>
      <c r="E25" s="39"/>
      <c r="F25" s="14"/>
    </row>
    <row r="26" spans="1:6">
      <c r="A26" s="38"/>
      <c r="B26" s="19"/>
      <c r="C26" s="19"/>
      <c r="D26" s="15" t="s">
        <v>19</v>
      </c>
      <c r="E26" s="39"/>
      <c r="F26" s="14"/>
    </row>
    <row r="27" spans="1:6" ht="15" customHeight="1">
      <c r="A27" s="38">
        <v>4</v>
      </c>
      <c r="B27" s="19" t="s">
        <v>36</v>
      </c>
      <c r="C27" s="19" t="s">
        <v>37</v>
      </c>
      <c r="D27" s="35">
        <v>220</v>
      </c>
      <c r="E27" s="39"/>
      <c r="F27" s="44"/>
    </row>
    <row r="28" spans="1:6">
      <c r="A28" s="38"/>
      <c r="B28" s="19"/>
      <c r="C28" s="19"/>
      <c r="D28" s="35" t="s">
        <v>15</v>
      </c>
      <c r="E28" s="39"/>
      <c r="F28" s="44"/>
    </row>
    <row r="29" spans="1:6">
      <c r="A29" s="38"/>
      <c r="B29" s="19"/>
      <c r="C29" s="19"/>
      <c r="D29" s="35">
        <v>35</v>
      </c>
      <c r="E29" s="39"/>
      <c r="F29" s="14"/>
    </row>
    <row r="30" spans="1:6">
      <c r="A30" s="38"/>
      <c r="B30" s="19"/>
      <c r="C30" s="19"/>
      <c r="D30" s="15" t="s">
        <v>19</v>
      </c>
      <c r="E30" s="39">
        <v>120</v>
      </c>
      <c r="F30" s="13"/>
    </row>
    <row r="31" spans="1:6" ht="15" customHeight="1">
      <c r="A31" s="38">
        <v>5</v>
      </c>
      <c r="B31" s="19" t="s">
        <v>38</v>
      </c>
      <c r="C31" s="19" t="s">
        <v>33</v>
      </c>
      <c r="D31" s="35" t="s">
        <v>8</v>
      </c>
      <c r="E31" s="39"/>
      <c r="F31" s="44"/>
    </row>
    <row r="32" spans="1:6">
      <c r="A32" s="38"/>
      <c r="B32" s="19"/>
      <c r="C32" s="19"/>
      <c r="D32" s="35">
        <v>330</v>
      </c>
      <c r="E32" s="39"/>
      <c r="F32" s="44"/>
    </row>
    <row r="33" spans="1:6">
      <c r="A33" s="38"/>
      <c r="B33" s="19"/>
      <c r="C33" s="19"/>
      <c r="D33" s="35">
        <v>220</v>
      </c>
      <c r="E33" s="39"/>
      <c r="F33" s="44"/>
    </row>
    <row r="34" spans="1:6">
      <c r="A34" s="38"/>
      <c r="B34" s="19"/>
      <c r="C34" s="19"/>
      <c r="D34" s="35" t="s">
        <v>15</v>
      </c>
      <c r="E34" s="39">
        <v>4</v>
      </c>
      <c r="F34" s="44"/>
    </row>
    <row r="35" spans="1:6">
      <c r="A35" s="38"/>
      <c r="B35" s="19"/>
      <c r="C35" s="19"/>
      <c r="D35" s="35">
        <v>35</v>
      </c>
      <c r="E35" s="39"/>
      <c r="F35" s="44"/>
    </row>
    <row r="36" spans="1:6" ht="30">
      <c r="A36" s="35">
        <v>6</v>
      </c>
      <c r="B36" s="12" t="s">
        <v>39</v>
      </c>
      <c r="C36" s="12" t="s">
        <v>37</v>
      </c>
      <c r="D36" s="15" t="s">
        <v>19</v>
      </c>
      <c r="E36" s="39">
        <v>907</v>
      </c>
      <c r="F36" s="44"/>
    </row>
    <row r="37" spans="1:6" ht="45">
      <c r="A37" s="35">
        <v>7</v>
      </c>
      <c r="B37" s="12" t="s">
        <v>40</v>
      </c>
      <c r="C37" s="12" t="s">
        <v>37</v>
      </c>
      <c r="D37" s="15" t="s">
        <v>19</v>
      </c>
      <c r="E37" s="39"/>
      <c r="F37" s="44"/>
    </row>
    <row r="38" spans="1:6" ht="30">
      <c r="A38" s="35">
        <v>8</v>
      </c>
      <c r="B38" s="12" t="s">
        <v>41</v>
      </c>
      <c r="C38" s="12" t="s">
        <v>37</v>
      </c>
      <c r="D38" s="15" t="s">
        <v>19</v>
      </c>
      <c r="E38" s="39"/>
      <c r="F38" s="44"/>
    </row>
    <row r="39" spans="1:6" ht="15" customHeight="1">
      <c r="A39" s="38">
        <v>9</v>
      </c>
      <c r="B39" s="20" t="s">
        <v>42</v>
      </c>
      <c r="C39" s="20" t="s">
        <v>43</v>
      </c>
      <c r="D39" s="35" t="s">
        <v>15</v>
      </c>
      <c r="E39" s="39"/>
      <c r="F39" s="44"/>
    </row>
    <row r="40" spans="1:6">
      <c r="A40" s="38"/>
      <c r="B40" s="20"/>
      <c r="C40" s="20"/>
      <c r="D40" s="35">
        <v>35</v>
      </c>
      <c r="E40" s="39"/>
      <c r="F40" s="44"/>
    </row>
    <row r="41" spans="1:6">
      <c r="A41" s="38"/>
      <c r="B41" s="20"/>
      <c r="C41" s="20"/>
      <c r="D41" s="15" t="s">
        <v>19</v>
      </c>
      <c r="E41" s="39"/>
      <c r="F41" s="44"/>
    </row>
    <row r="42" spans="1:6" ht="30">
      <c r="A42" s="35">
        <v>10</v>
      </c>
      <c r="B42" s="12" t="s">
        <v>44</v>
      </c>
      <c r="C42" s="12" t="s">
        <v>45</v>
      </c>
      <c r="D42" s="15" t="s">
        <v>19</v>
      </c>
      <c r="E42" s="39"/>
      <c r="F42" s="44"/>
    </row>
    <row r="43" spans="1:6" ht="30">
      <c r="A43" s="35">
        <v>11</v>
      </c>
      <c r="B43" s="12" t="s">
        <v>46</v>
      </c>
      <c r="C43" s="12" t="s">
        <v>47</v>
      </c>
      <c r="D43" s="15" t="s">
        <v>19</v>
      </c>
      <c r="E43" s="39">
        <v>104</v>
      </c>
      <c r="F43" s="44"/>
    </row>
    <row r="44" spans="1:6" ht="30">
      <c r="A44" s="35">
        <v>12</v>
      </c>
      <c r="B44" s="12" t="s">
        <v>48</v>
      </c>
      <c r="C44" s="12" t="s">
        <v>47</v>
      </c>
      <c r="D44" s="15" t="s">
        <v>19</v>
      </c>
      <c r="E44" s="39">
        <v>159</v>
      </c>
      <c r="F44" s="44"/>
    </row>
    <row r="45" spans="1:6" ht="45">
      <c r="A45" s="35">
        <v>13</v>
      </c>
      <c r="B45" s="12" t="s">
        <v>49</v>
      </c>
      <c r="C45" s="12" t="s">
        <v>31</v>
      </c>
      <c r="D45" s="35">
        <v>35</v>
      </c>
      <c r="E45" s="39"/>
      <c r="F45" s="44"/>
    </row>
  </sheetData>
  <mergeCells count="23">
    <mergeCell ref="F3:F4"/>
    <mergeCell ref="B27:B30"/>
    <mergeCell ref="A19:A26"/>
    <mergeCell ref="B19:B26"/>
    <mergeCell ref="C19:C26"/>
    <mergeCell ref="A27:A30"/>
    <mergeCell ref="A6:A10"/>
    <mergeCell ref="B6:B10"/>
    <mergeCell ref="D3:D4"/>
    <mergeCell ref="C6:C10"/>
    <mergeCell ref="A3:A4"/>
    <mergeCell ref="B3:B4"/>
    <mergeCell ref="C3:C4"/>
    <mergeCell ref="B11:B18"/>
    <mergeCell ref="C11:C18"/>
    <mergeCell ref="A39:A41"/>
    <mergeCell ref="B39:B41"/>
    <mergeCell ref="C39:C41"/>
    <mergeCell ref="A11:A18"/>
    <mergeCell ref="A31:A35"/>
    <mergeCell ref="B31:B35"/>
    <mergeCell ref="C31:C35"/>
    <mergeCell ref="C27:C30"/>
  </mergeCells>
  <dataValidations count="1">
    <dataValidation type="decimal" allowBlank="1" showErrorMessage="1" errorTitle="Ошибка" error="Допускается ввод только неотрицательных чисел!" sqref="E6:E45">
      <formula1>0</formula1>
      <formula2>9.99999999999999E+23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hafizov</dc:creator>
  <cp:lastModifiedBy>hafizov</cp:lastModifiedBy>
  <dcterms:created xsi:type="dcterms:W3CDTF">2021-04-01T10:09:12Z</dcterms:created>
  <dcterms:modified xsi:type="dcterms:W3CDTF">2021-04-01T10:17:36Z</dcterms:modified>
</cp:coreProperties>
</file>